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<sst xmlns="http://schemas.openxmlformats.org/spreadsheetml/2006/main" count="76" uniqueCount="71">
  <si>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</si>
  <si>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</si>
  <si>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</si>
  <si>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62 Лот № 3 от 09.10.2015 предлагаем поставку электрографитовых щеток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</si>
  <si>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</si>
  <si>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</si>
  <si>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</si>
  <si>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</si>
  <si>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</si>
  <si>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</si>
  <si>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</si>
  <si>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</si>
  <si>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</si>
  <si>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</si>
  <si>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</si>
  <si>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</si>
  <si>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</si>
  <si>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</si>
  <si>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</si>
  <si>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</si>
  <si>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</si>
  <si>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</si>
  <si>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</si>
  <si>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</si>
  <si>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</si>
  <si>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</si>
  <si>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</si>
  <si>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</si>
  <si>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</si>
  <si>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</si>
  <si>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</si>
  <si>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</si>
  <si>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</si>
  <si>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</si>
  <si>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</si>
  <si>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</si>
  <si>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</si>
  <si>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</si>
  <si>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</si>
  <si>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</si>
  <si>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</si>
  <si>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</si>
  <si>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</si>
  <si>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</si>
  <si>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</si>
  <si>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Электрощетка эг 4 32х25х64</t>
  </si>
  <si>
    <t>шт.</t>
  </si>
  <si>
    <t>ИПФА 685251088-01</t>
  </si>
  <si>
    <t>Электрощетка ЭГ-71 10х25х32</t>
  </si>
  <si>
    <t>КЛЮС 685211312-05</t>
  </si>
  <si>
    <t xml:space="preserve">Электрощетка ЭГ-71 10х12,5х32 </t>
  </si>
  <si>
    <t>КЛЮС685211486-01</t>
  </si>
  <si>
    <t xml:space="preserve">Электрощетка ЭГ-4 22х30х60 </t>
  </si>
  <si>
    <t>ИПФА 685241422</t>
  </si>
  <si>
    <t xml:space="preserve">Электрощетка  ЭГ-4 16х25х40  </t>
  </si>
  <si>
    <t>ИПФА.685251067 ФЭ</t>
  </si>
  <si>
    <t xml:space="preserve">Электрощетки ЭГ-14 2/15х30х40 </t>
  </si>
  <si>
    <t>ИЛЕА 685271068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</si>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</sst>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734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100</v>
      </c>
      <c r="E37" s="17" t="s">
        <v>49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50</v>
      </c>
      <c r="C38" s="17" t="s">
        <v>46</v>
      </c>
      <c r="D38" s="12">
        <v>100</v>
      </c>
      <c r="E38" s="17" t="s">
        <v>51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52</v>
      </c>
      <c r="C39" s="17" t="s">
        <v>46</v>
      </c>
      <c r="D39" s="12">
        <v>100</v>
      </c>
      <c r="E39" s="17" t="s">
        <v>53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54</v>
      </c>
      <c r="C40" s="17" t="s">
        <v>46</v>
      </c>
      <c r="D40" s="12">
        <v>100</v>
      </c>
      <c r="E40" s="17" t="s">
        <v>55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56</v>
      </c>
      <c r="C41" s="17" t="s">
        <v>46</v>
      </c>
      <c r="D41" s="12">
        <v>500</v>
      </c>
      <c r="E41" s="17" t="s">
        <v>57</v>
      </c>
      <c r="F41" s="17"/>
      <c r="G41" s="22">
        <v>0</v>
      </c>
      <c r="H41" s="46">
        <f>ROUND(D41*ROUND(G41,2),2)</f>
        <v>0</v>
      </c>
    </row>
    <row r="42" spans="1:8" x14ac:dyDescent="0.25">
      <c r="A42" s="54"/>
      <c r="B42" s="4" t="s">
        <v>58</v>
      </c>
      <c r="C42" s="23"/>
      <c r="D42" s="5" t="s">
        <v>59</v>
      </c>
      <c r="E42" s="23"/>
      <c r="F42" s="23"/>
      <c r="G42" s="23"/>
      <c r="H42" s="47">
        <f>SUM(H36:H41)</f>
        <v>0</v>
      </c>
    </row>
    <row r="43" spans="1:8" x14ac:dyDescent="0.25">
      <c r="A43" s="54"/>
      <c r="B43" s="4" t="s">
        <v>60</v>
      </c>
      <c r="C43" s="23"/>
      <c r="D43" s="23"/>
      <c r="E43" s="23"/>
      <c r="F43" s="23"/>
      <c r="G43" s="23"/>
      <c r="H43" s="47">
        <f>H42*0.18</f>
        <v>0</v>
      </c>
    </row>
    <row r="44" spans="1:8" ht="15.75" thickBot="1" x14ac:dyDescent="0.3">
      <c r="A44" s="55"/>
      <c r="B44" s="31" t="s">
        <v>61</v>
      </c>
      <c r="C44" s="30"/>
      <c r="D44" s="30"/>
      <c r="E44" s="30"/>
      <c r="F44" s="30"/>
      <c r="G44" s="30"/>
      <c r="H44" s="48">
        <f>SUM(H42:H43)</f>
        <v>0</v>
      </c>
    </row>
    <row r="45" spans="1:8" ht="39.950000000000003" customHeight="1" x14ac:dyDescent="0.25">
      <c r="B45" s="24" t="s">
        <v>62</v>
      </c>
      <c r="C45" s="25"/>
      <c r="D45" s="25"/>
      <c r="E45" s="25"/>
      <c r="F45" s="25"/>
      <c r="G45" s="25"/>
      <c r="H45" s="25"/>
    </row>
    <row r="46" spans="1:8" ht="20.100000000000001" customHeight="1" x14ac:dyDescent="0.25">
      <c r="B46" s="27" t="s">
        <v>63</v>
      </c>
      <c r="C46" s="3"/>
      <c r="D46" s="3"/>
      <c r="E46" s="3"/>
      <c r="F46" s="3"/>
      <c r="G46" s="3"/>
      <c r="H46" s="3"/>
    </row>
    <row r="47" spans="1:8" x14ac:dyDescent="0.25">
      <c r="B47" s="1" t="s">
        <v>64</v>
      </c>
      <c r="C47" s="2"/>
      <c r="D47" s="2"/>
      <c r="E47" s="2"/>
      <c r="F47" s="2"/>
      <c r="G47" s="2"/>
      <c r="H47" s="2"/>
    </row>
    <row r="48" spans="1:8" x14ac:dyDescent="0.25">
      <c r="B48" s="26" t="s">
        <v>65</v>
      </c>
      <c r="C48" s="2"/>
      <c r="D48" s="2"/>
      <c r="E48" s="2"/>
      <c r="F48" s="2"/>
      <c r="G48" s="2"/>
      <c r="H48" s="2"/>
    </row>
    <row r="49" spans="2:8" x14ac:dyDescent="0.25">
      <c r="B49" s="26" t="s">
        <v>66</v>
      </c>
      <c r="C49" s="2"/>
      <c r="D49" s="2"/>
      <c r="E49" s="2"/>
      <c r="F49" s="2"/>
      <c r="G49" s="2"/>
      <c r="H49" s="2"/>
    </row>
    <row r="51" spans="2:8" s="8" customFormat="1" x14ac:dyDescent="0.25">
      <c r="B51" s="28" t="s">
        <v>67</v>
      </c>
      <c r="D51" s="28" t="s">
        <v>68</v>
      </c>
      <c r="H51" s="28" t="s">
        <v>69</v>
      </c>
    </row>
    <row r="53" spans="2:8" x14ac:dyDescent="0.25">
      <c r="B53" s="29" t="s">
        <v>70</v>
      </c>
    </row>
  </sheetData>
  <mergeCells count="67">
    <mergeCell ref="B45:H45"/>
    <mergeCell ref="B46:H46"/>
    <mergeCell ref="B47:H47"/>
    <mergeCell ref="B48:H48"/>
    <mergeCell ref="B49:H49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2015-10-09T08:12:56Z</dcterms:created>
  <dcterms:modified xsi:type="dcterms:W3CDTF">2015-10-09T08:13:21Z</dcterms:modified>
</cp:coreProperties>
</file>